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T:\Procurements\Rob - DN781913 - Jet Washing Framework 2025-2029\08 ITT\"/>
    </mc:Choice>
  </mc:AlternateContent>
  <xr:revisionPtr revIDLastSave="0" documentId="13_ncr:1_{323F4816-564B-4CBA-8729-FF6B706D235E}" xr6:coauthVersionLast="47" xr6:coauthVersionMax="47" xr10:uidLastSave="{00000000-0000-0000-0000-000000000000}"/>
  <bookViews>
    <workbookView xWindow="-28920" yWindow="-120" windowWidth="29040" windowHeight="15720" activeTab="1" xr2:uid="{00000000-000D-0000-FFFF-FFFF00000000}"/>
  </bookViews>
  <sheets>
    <sheet name="Instructions" sheetId="2" r:id="rId1"/>
    <sheet name="Schedule of rat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 l="1"/>
  <c r="G7" i="3"/>
  <c r="G8" i="3"/>
  <c r="G9" i="3"/>
  <c r="G10" i="3"/>
  <c r="G11" i="3"/>
  <c r="G12" i="3"/>
  <c r="G13" i="3"/>
  <c r="G15" i="3"/>
  <c r="G16" i="3"/>
  <c r="G17" i="3"/>
  <c r="G18" i="3"/>
  <c r="G19" i="3"/>
  <c r="G20" i="3"/>
  <c r="G21" i="3"/>
  <c r="G22" i="3"/>
  <c r="G23" i="3"/>
  <c r="G24" i="3"/>
  <c r="G26" i="3"/>
  <c r="G27" i="3"/>
  <c r="G28" i="3"/>
  <c r="G29" i="3"/>
  <c r="G31" i="3"/>
  <c r="G32" i="3"/>
  <c r="G33" i="3"/>
  <c r="G34" i="3"/>
  <c r="G35" i="3"/>
  <c r="G36" i="3"/>
  <c r="G37" i="3"/>
  <c r="G38" i="3"/>
  <c r="G39" i="3"/>
  <c r="G40" i="3"/>
  <c r="G41" i="3"/>
  <c r="G42" i="3" l="1"/>
</calcChain>
</file>

<file path=xl/sharedStrings.xml><?xml version="1.0" encoding="utf-8"?>
<sst xmlns="http://schemas.openxmlformats.org/spreadsheetml/2006/main" count="116" uniqueCount="93">
  <si>
    <t>Bidder Name:</t>
  </si>
  <si>
    <t>Ref.</t>
  </si>
  <si>
    <r>
      <t>Item D</t>
    </r>
    <r>
      <rPr>
        <b/>
        <sz val="12"/>
        <color rgb="FF000000"/>
        <rFont val="Arial"/>
        <family val="2"/>
      </rPr>
      <t>escription</t>
    </r>
  </si>
  <si>
    <t>Rate</t>
  </si>
  <si>
    <t>UoM</t>
  </si>
  <si>
    <t>Row Total</t>
  </si>
  <si>
    <t>Car parks</t>
  </si>
  <si>
    <t>Bidders must enter their rates for jet washing the below items</t>
  </si>
  <si>
    <t>Bin Stores</t>
  </si>
  <si>
    <t>Refuse Chutes</t>
  </si>
  <si>
    <t>Clearing of grafitti on structures - night working</t>
  </si>
  <si>
    <t>Quantity</t>
  </si>
  <si>
    <t>Schedule of Rates - Jet Washing</t>
  </si>
  <si>
    <t>TOTAL USED FOR TENDER EVALUATION PURPOSE</t>
  </si>
  <si>
    <t>Tender Response - Part C - Pricing Schedule - Jet Washing Framework 2025-2029</t>
  </si>
  <si>
    <t>per call out</t>
  </si>
  <si>
    <t>2a</t>
  </si>
  <si>
    <t>3a</t>
  </si>
  <si>
    <t>3b</t>
  </si>
  <si>
    <t>5a</t>
  </si>
  <si>
    <t>5b</t>
  </si>
  <si>
    <t>5c</t>
  </si>
  <si>
    <t>9a</t>
  </si>
  <si>
    <t>9b</t>
  </si>
  <si>
    <t>4a</t>
  </si>
  <si>
    <t>4b</t>
  </si>
  <si>
    <t>Dolphin MSCP 2 stairwells</t>
  </si>
  <si>
    <t>Shoppers 1 &amp; 2 car park 4 stairwells</t>
  </si>
  <si>
    <t>High Street Shops MSCP 1 stairwell</t>
  </si>
  <si>
    <t>Quay Visitors MSCP 2 stairwells</t>
  </si>
  <si>
    <t>Richmond Gardens MSCP 4 stairwells</t>
  </si>
  <si>
    <t>Avenue Road MSCP 3 stairwells</t>
  </si>
  <si>
    <t>Madeira Road MSCP 2 stairwells</t>
  </si>
  <si>
    <t>Saxon Square MSCP (only ground and first floor) 2 stairwells</t>
  </si>
  <si>
    <t>1a</t>
  </si>
  <si>
    <t>1b</t>
  </si>
  <si>
    <t>1c</t>
  </si>
  <si>
    <t>1d</t>
  </si>
  <si>
    <t>1e</t>
  </si>
  <si>
    <t>1f</t>
  </si>
  <si>
    <t>1g</t>
  </si>
  <si>
    <t>1h</t>
  </si>
  <si>
    <t>2 stairwells</t>
  </si>
  <si>
    <t>4 stairwells</t>
  </si>
  <si>
    <t>3 stairwells</t>
  </si>
  <si>
    <t>1 stairwells</t>
  </si>
  <si>
    <t>2b</t>
  </si>
  <si>
    <t>9c</t>
  </si>
  <si>
    <t>each</t>
  </si>
  <si>
    <t>Electric BBQ Jet Washed Annually</t>
  </si>
  <si>
    <t>Paths, Subways, Structures&amp; Walls</t>
  </si>
  <si>
    <t>2c</t>
  </si>
  <si>
    <t>Graffiti Removal</t>
  </si>
  <si>
    <t>6a</t>
  </si>
  <si>
    <t>6b</t>
  </si>
  <si>
    <t>6c</t>
  </si>
  <si>
    <t>7d</t>
  </si>
  <si>
    <t>11a</t>
  </si>
  <si>
    <t>11b</t>
  </si>
  <si>
    <t>11c</t>
  </si>
  <si>
    <t>All rates MUST include all labour, transport and material costs</t>
  </si>
  <si>
    <t>Bidder's must complete yellow highlighted cells only</t>
  </si>
  <si>
    <t>Tiled Roofs upto 5m2*</t>
  </si>
  <si>
    <t>per hour</t>
  </si>
  <si>
    <t>m2</t>
  </si>
  <si>
    <t>5m2</t>
  </si>
  <si>
    <t>10m2</t>
  </si>
  <si>
    <t>Paths up to 5m2</t>
  </si>
  <si>
    <t>Paths between 5m2 to 10m2</t>
  </si>
  <si>
    <t>Paths above 10m2 at subsequent 10m2 rate</t>
  </si>
  <si>
    <t>Walls up to 5m2</t>
  </si>
  <si>
    <t>Walls between 5m2 to 10m2</t>
  </si>
  <si>
    <t>Walls above 10m2 at subsequent 10m2 rate</t>
  </si>
  <si>
    <t>Grafitti removal upto 5m2</t>
  </si>
  <si>
    <t>Grafitti removal upto 10m2</t>
  </si>
  <si>
    <t>Grafitti above 10m2 at subsequent 10m2 rate</t>
  </si>
  <si>
    <t xml:space="preserve">miscellaneous </t>
  </si>
  <si>
    <t>Hot washing up to 5m2</t>
  </si>
  <si>
    <t>Hot washing between 5m2 to 10m2</t>
  </si>
  <si>
    <t>Hot washing between above 10m2 at subsequent 10m2 rate</t>
  </si>
  <si>
    <t>Tiled Roofs between 5m2 to 10m2 *</t>
  </si>
  <si>
    <t>Tiled Roofs above 10m2 at subsequent 10m2 rate *</t>
  </si>
  <si>
    <t>Call out (within 2 hours)
To include call out and jet washing up to 5m2</t>
  </si>
  <si>
    <t>Call out (within 2 hours)
To include call out and jet washing between 5m2 to 10m2</t>
  </si>
  <si>
    <t>Subways (above 50m2 at subsequent m2 rate)</t>
  </si>
  <si>
    <t>Structures (above 50m2 at subsequent m2 rate*)</t>
  </si>
  <si>
    <t>Notes:</t>
  </si>
  <si>
    <t xml:space="preserve">Where a MEWP / Fixed Scaffold / Access Tower is required this will be paid on a job by job basis (Quote to be provided plus tendered fee)
</t>
  </si>
  <si>
    <t>*Does not include cost of access equipment
Extra Over m2 rate for items 3a and 4a for working on areas that require  MEWP/Scaffold/Access Tower</t>
  </si>
  <si>
    <t>Subways (mimimum quantity of 50m2)</t>
  </si>
  <si>
    <t>Structures i.e. bridges (mimimum quantity of 50m2*)</t>
  </si>
  <si>
    <r>
      <t xml:space="preserve">Instructions:
</t>
    </r>
    <r>
      <rPr>
        <sz val="11"/>
        <color theme="1"/>
        <rFont val="Arial"/>
        <family val="2"/>
      </rPr>
      <t xml:space="preserve">Please add your Company Name into the cell highlighted in yellow above. 
Please ensure that all pricing is submitted in GBP exclusive of VAT.
Complete all cells highlighted in yellow on tabs 'Schedule of Rates'.
All rates must include all travel, materials and disposal costs.
The total in cell G42 will form your pricing submission per the evaluation criteria outlined within the Invitation to Tender document. 
</t>
    </r>
    <r>
      <rPr>
        <b/>
        <sz val="11"/>
        <color theme="1"/>
        <rFont val="Arial"/>
        <family val="2"/>
      </rPr>
      <t xml:space="preserve">
</t>
    </r>
  </si>
  <si>
    <t>DN 781913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</si>
</sst>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7" x14ac:knownFonts="1">
    <font>
      <sz val="11"/>
      <color theme="1"/>
      <name val="Calibri"/>
      <family val="2"/>
      <scheme val="minor"/>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b/>
      <sz val="12"/>
      <color theme="1"/>
      <name val="Arial"/>
      <family val="2"/>
    </font>
    <font>
      <b/>
      <sz val="12"/>
      <name val="Arial"/>
      <family val="2"/>
    </font>
    <font>
      <b/>
      <sz val="12"/>
      <color rgb="FF000000"/>
      <name val="Arial"/>
      <family val="2"/>
    </font>
    <font>
      <b/>
      <sz val="11"/>
      <color theme="1"/>
      <name val="Calibri"/>
      <family val="2"/>
      <scheme val="minor"/>
    </font>
    <font>
      <b/>
      <sz val="14"/>
      <color theme="1"/>
      <name val="Calibri"/>
      <family val="2"/>
      <scheme val="minor"/>
    </font>
    <font>
      <b/>
      <sz val="9"/>
      <color theme="1"/>
      <name val="Arial"/>
      <family val="2"/>
    </font>
    <font>
      <b/>
      <sz val="12"/>
      <color theme="1"/>
      <name val="Calibri"/>
      <family val="2"/>
      <scheme val="minor"/>
    </font>
    <font>
      <sz val="8"/>
      <name val="Calibri"/>
      <family val="2"/>
      <scheme val="minor"/>
    </font>
    <font>
      <sz val="11"/>
      <name val="Calibri"/>
      <family val="2"/>
      <scheme val="minor"/>
    </font>
    <font>
      <b/>
      <sz val="18"/>
      <name val="Arial"/>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s>
  <borders count="2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s>
  <cellStyleXfs count="1">
    <xf numFmtId="0" fontId="0" fillId="0" borderId="0"/>
  </cellStyleXfs>
  <cellXfs count="67">
    <xf numFmtId="0" fontId="0" fillId="0" borderId="0" xfId="0"/>
    <xf numFmtId="0" fontId="2" fillId="0" borderId="0" xfId="0" applyFont="1"/>
    <xf numFmtId="0" fontId="3" fillId="0" borderId="0" xfId="0" applyFont="1"/>
    <xf numFmtId="0" fontId="2" fillId="0" borderId="0" xfId="0" applyFont="1" applyAlignment="1">
      <alignment horizontal="center" vertical="center"/>
    </xf>
    <xf numFmtId="0" fontId="0" fillId="0" borderId="11" xfId="0" applyBorder="1"/>
    <xf numFmtId="0" fontId="0" fillId="0" borderId="11" xfId="0" applyBorder="1" applyAlignment="1">
      <alignment horizontal="center" vertical="center"/>
    </xf>
    <xf numFmtId="164" fontId="0" fillId="2" borderId="14" xfId="0" applyNumberFormat="1" applyFill="1" applyBorder="1" applyAlignment="1">
      <alignment horizontal="center" vertical="center"/>
    </xf>
    <xf numFmtId="0" fontId="0" fillId="0" borderId="0" xfId="0" applyAlignment="1">
      <alignment horizontal="center" vertical="center"/>
    </xf>
    <xf numFmtId="164" fontId="13" fillId="4" borderId="16" xfId="0" applyNumberFormat="1" applyFont="1" applyFill="1" applyBorder="1" applyAlignment="1">
      <alignment horizontal="center" vertical="center"/>
    </xf>
    <xf numFmtId="0" fontId="0" fillId="0" borderId="15" xfId="0" applyBorder="1" applyAlignment="1">
      <alignment wrapText="1"/>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xf numFmtId="0" fontId="0" fillId="0" borderId="15" xfId="0" applyBorder="1"/>
    <xf numFmtId="0" fontId="10" fillId="0" borderId="11" xfId="0" applyFont="1" applyBorder="1"/>
    <xf numFmtId="0" fontId="0" fillId="0" borderId="21" xfId="0" applyBorder="1" applyAlignment="1">
      <alignment horizontal="center" vertical="center"/>
    </xf>
    <xf numFmtId="0" fontId="0" fillId="0" borderId="22" xfId="0" applyBorder="1" applyAlignment="1">
      <alignment wrapText="1"/>
    </xf>
    <xf numFmtId="0" fontId="0" fillId="0" borderId="18" xfId="0" applyBorder="1" applyAlignment="1">
      <alignment horizontal="center" vertical="center"/>
    </xf>
    <xf numFmtId="0" fontId="10" fillId="0" borderId="0" xfId="0" applyFont="1"/>
    <xf numFmtId="0" fontId="10" fillId="0" borderId="0" xfId="0" applyFont="1" applyAlignment="1">
      <alignment horizontal="right" vertical="center"/>
    </xf>
    <xf numFmtId="164" fontId="13" fillId="0" borderId="0" xfId="0" applyNumberFormat="1" applyFont="1" applyAlignment="1">
      <alignment horizontal="center" vertical="center"/>
    </xf>
    <xf numFmtId="0" fontId="0" fillId="3" borderId="13" xfId="0" applyFill="1" applyBorder="1" applyAlignment="1">
      <alignment horizontal="center" vertical="center"/>
    </xf>
    <xf numFmtId="0" fontId="10" fillId="3" borderId="19" xfId="0" applyFont="1" applyFill="1" applyBorder="1"/>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10" fillId="3" borderId="11" xfId="0" applyFont="1" applyFill="1" applyBorder="1"/>
    <xf numFmtId="0" fontId="10" fillId="3" borderId="15" xfId="0" applyFont="1" applyFill="1" applyBorder="1"/>
    <xf numFmtId="164" fontId="10" fillId="0" borderId="20" xfId="0" applyNumberFormat="1" applyFont="1" applyBorder="1" applyAlignment="1">
      <alignment horizontal="center" vertical="center"/>
    </xf>
    <xf numFmtId="164" fontId="10" fillId="0" borderId="23" xfId="0" applyNumberFormat="1" applyFont="1" applyBorder="1" applyAlignment="1">
      <alignment horizontal="center" vertical="center"/>
    </xf>
    <xf numFmtId="164" fontId="10" fillId="0" borderId="11" xfId="0" applyNumberFormat="1" applyFont="1" applyBorder="1" applyAlignment="1">
      <alignment horizontal="center" vertical="center"/>
    </xf>
    <xf numFmtId="164" fontId="10" fillId="0" borderId="26" xfId="0" applyNumberFormat="1" applyFont="1" applyBorder="1" applyAlignment="1">
      <alignment horizontal="center" vertical="center"/>
    </xf>
    <xf numFmtId="0" fontId="7" fillId="3" borderId="17" xfId="0" applyFont="1" applyFill="1" applyBorder="1" applyAlignment="1">
      <alignment horizontal="center" vertical="center"/>
    </xf>
    <xf numFmtId="164" fontId="10" fillId="3" borderId="14" xfId="0" applyNumberFormat="1" applyFont="1" applyFill="1" applyBorder="1" applyAlignment="1">
      <alignment horizontal="center" vertical="center"/>
    </xf>
    <xf numFmtId="164" fontId="10" fillId="3" borderId="23" xfId="0" applyNumberFormat="1" applyFont="1" applyFill="1" applyBorder="1" applyAlignment="1">
      <alignment horizontal="center" vertical="center"/>
    </xf>
    <xf numFmtId="0" fontId="11" fillId="3" borderId="6" xfId="0" applyFont="1" applyFill="1" applyBorder="1" applyAlignment="1">
      <alignment horizontal="center" vertical="center"/>
    </xf>
    <xf numFmtId="0" fontId="8" fillId="3" borderId="2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15" fillId="0" borderId="11" xfId="0" applyFont="1" applyBorder="1"/>
    <xf numFmtId="0" fontId="15" fillId="0" borderId="11" xfId="0" applyFont="1" applyBorder="1" applyAlignment="1">
      <alignment horizontal="center" vertical="center"/>
    </xf>
    <xf numFmtId="0" fontId="15" fillId="0" borderId="14" xfId="0" applyFont="1" applyBorder="1"/>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24" xfId="0" applyFont="1" applyBorder="1" applyAlignment="1">
      <alignment horizontal="left" vertical="center"/>
    </xf>
    <xf numFmtId="0" fontId="12" fillId="0" borderId="25" xfId="0" applyFont="1" applyBorder="1" applyAlignment="1">
      <alignment horizontal="left" vertical="center"/>
    </xf>
    <xf numFmtId="0" fontId="10" fillId="3" borderId="4" xfId="0" applyFont="1" applyFill="1" applyBorder="1" applyAlignment="1">
      <alignment horizontal="right" vertical="center"/>
    </xf>
    <xf numFmtId="0" fontId="10" fillId="3" borderId="5" xfId="0" applyFont="1" applyFill="1" applyBorder="1" applyAlignment="1">
      <alignment horizontal="right" vertical="center"/>
    </xf>
    <xf numFmtId="0" fontId="10" fillId="3" borderId="6" xfId="0" applyFont="1" applyFill="1" applyBorder="1" applyAlignment="1">
      <alignment horizontal="right" vertical="center"/>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8"/>
  <sheetViews>
    <sheetView zoomScale="90" zoomScaleNormal="90" workbookViewId="0">
      <selection activeCell="B3" sqref="B3:H3"/>
    </sheetView>
  </sheetViews>
  <sheetFormatPr defaultColWidth="9.1796875" defaultRowHeight="14" x14ac:dyDescent="0.3"/>
  <cols>
    <col min="1" max="1" width="1.453125" style="1" customWidth="1"/>
    <col min="2" max="2" width="22.1796875" style="1" customWidth="1"/>
    <col min="3" max="3" width="20.81640625" style="3" customWidth="1"/>
    <col min="4" max="5" width="20.81640625" style="1" customWidth="1"/>
    <col min="6" max="16384" width="9.1796875" style="1"/>
  </cols>
  <sheetData>
    <row r="1" spans="2:8" ht="7.5" customHeight="1" thickBot="1" x14ac:dyDescent="0.35">
      <c r="C1" s="1"/>
    </row>
    <row r="2" spans="2:8" ht="55.5" customHeight="1" thickBot="1" x14ac:dyDescent="0.35">
      <c r="B2" s="51" t="s">
        <v>14</v>
      </c>
      <c r="C2" s="52"/>
      <c r="D2" s="52"/>
      <c r="E2" s="52"/>
      <c r="F2" s="52"/>
      <c r="G2" s="52"/>
      <c r="H2" s="53"/>
    </row>
    <row r="3" spans="2:8" ht="23.5" thickBot="1" x14ac:dyDescent="0.35">
      <c r="B3" s="64" t="s">
        <v>92</v>
      </c>
      <c r="C3" s="65"/>
      <c r="D3" s="65"/>
      <c r="E3" s="65"/>
      <c r="F3" s="65"/>
      <c r="G3" s="65"/>
      <c r="H3" s="66"/>
    </row>
    <row r="4" spans="2:8" ht="13.5" customHeight="1" thickBot="1" x14ac:dyDescent="0.55000000000000004">
      <c r="B4" s="2"/>
      <c r="C4" s="1"/>
    </row>
    <row r="5" spans="2:8" ht="39" customHeight="1" thickBot="1" x14ac:dyDescent="0.35">
      <c r="B5" s="49" t="s">
        <v>0</v>
      </c>
      <c r="C5" s="50"/>
      <c r="D5" s="47"/>
      <c r="E5" s="47"/>
      <c r="F5" s="47"/>
      <c r="G5" s="47"/>
      <c r="H5" s="48"/>
    </row>
    <row r="6" spans="2:8" ht="15" customHeight="1" thickBot="1" x14ac:dyDescent="0.55000000000000004">
      <c r="B6" s="2"/>
      <c r="C6" s="1"/>
    </row>
    <row r="7" spans="2:8" ht="173.5" customHeight="1" thickBot="1" x14ac:dyDescent="0.35">
      <c r="B7" s="44" t="s">
        <v>91</v>
      </c>
      <c r="C7" s="45"/>
      <c r="D7" s="45"/>
      <c r="E7" s="45"/>
      <c r="F7" s="45"/>
      <c r="G7" s="45"/>
      <c r="H7" s="46"/>
    </row>
    <row r="8" spans="2:8" x14ac:dyDescent="0.3">
      <c r="C8" s="1"/>
    </row>
  </sheetData>
  <mergeCells count="5">
    <mergeCell ref="B7:H7"/>
    <mergeCell ref="D5:H5"/>
    <mergeCell ref="B5:C5"/>
    <mergeCell ref="B2:H2"/>
    <mergeCell ref="B3:H3"/>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681DB-5DF3-423D-8B4F-B4B02FC0AFE2}">
  <dimension ref="B1:G48"/>
  <sheetViews>
    <sheetView tabSelected="1" zoomScaleNormal="100" workbookViewId="0">
      <pane ySplit="4" topLeftCell="A5" activePane="bottomLeft" state="frozen"/>
      <selection pane="bottomLeft" activeCell="I12" sqref="I12"/>
    </sheetView>
  </sheetViews>
  <sheetFormatPr defaultRowHeight="14.5" x14ac:dyDescent="0.35"/>
  <cols>
    <col min="1" max="1" width="4.90625" customWidth="1"/>
    <col min="2" max="2" width="9" customWidth="1"/>
    <col min="3" max="3" width="52.6328125" bestFit="1" customWidth="1"/>
    <col min="4" max="4" width="12.1796875" customWidth="1"/>
    <col min="5" max="5" width="12.1796875" style="7" customWidth="1"/>
    <col min="6" max="6" width="8.81640625" style="7"/>
    <col min="7" max="7" width="12.81640625" style="7" customWidth="1"/>
  </cols>
  <sheetData>
    <row r="1" spans="2:7" ht="15" thickBot="1" x14ac:dyDescent="0.4"/>
    <row r="2" spans="2:7" ht="30.5" customHeight="1" thickBot="1" x14ac:dyDescent="0.4">
      <c r="B2" s="54" t="s">
        <v>12</v>
      </c>
      <c r="C2" s="55"/>
      <c r="D2" s="55"/>
      <c r="E2" s="55"/>
      <c r="F2" s="55"/>
      <c r="G2" s="56"/>
    </row>
    <row r="3" spans="2:7" ht="19" customHeight="1" thickBot="1" x14ac:dyDescent="0.4">
      <c r="B3" s="57" t="s">
        <v>7</v>
      </c>
      <c r="C3" s="58"/>
      <c r="D3" s="59"/>
      <c r="E3" s="59"/>
      <c r="F3" s="59"/>
      <c r="G3" s="60"/>
    </row>
    <row r="4" spans="2:7" ht="19" thickBot="1" x14ac:dyDescent="0.4">
      <c r="B4" s="32" t="s">
        <v>1</v>
      </c>
      <c r="C4" s="36" t="s">
        <v>2</v>
      </c>
      <c r="D4" s="37" t="s">
        <v>4</v>
      </c>
      <c r="E4" s="37" t="s">
        <v>11</v>
      </c>
      <c r="F4" s="38" t="s">
        <v>3</v>
      </c>
      <c r="G4" s="35" t="s">
        <v>5</v>
      </c>
    </row>
    <row r="5" spans="2:7" x14ac:dyDescent="0.35">
      <c r="B5" s="10"/>
      <c r="C5" s="15" t="s">
        <v>6</v>
      </c>
      <c r="D5" s="5"/>
      <c r="E5" s="5"/>
      <c r="F5" s="30"/>
      <c r="G5" s="31"/>
    </row>
    <row r="6" spans="2:7" x14ac:dyDescent="0.35">
      <c r="B6" s="11" t="s">
        <v>34</v>
      </c>
      <c r="C6" s="4" t="s">
        <v>26</v>
      </c>
      <c r="D6" s="5" t="s">
        <v>42</v>
      </c>
      <c r="E6" s="5">
        <v>6</v>
      </c>
      <c r="F6" s="6"/>
      <c r="G6" s="28">
        <f t="shared" ref="G6:G41" si="0">F6*E6</f>
        <v>0</v>
      </c>
    </row>
    <row r="7" spans="2:7" x14ac:dyDescent="0.35">
      <c r="B7" s="11" t="s">
        <v>35</v>
      </c>
      <c r="C7" s="4" t="s">
        <v>27</v>
      </c>
      <c r="D7" s="5" t="s">
        <v>43</v>
      </c>
      <c r="E7" s="5">
        <v>12</v>
      </c>
      <c r="F7" s="6"/>
      <c r="G7" s="28">
        <f t="shared" si="0"/>
        <v>0</v>
      </c>
    </row>
    <row r="8" spans="2:7" x14ac:dyDescent="0.35">
      <c r="B8" s="11" t="s">
        <v>36</v>
      </c>
      <c r="C8" s="4" t="s">
        <v>28</v>
      </c>
      <c r="D8" s="5" t="s">
        <v>45</v>
      </c>
      <c r="E8" s="5">
        <v>3</v>
      </c>
      <c r="F8" s="6"/>
      <c r="G8" s="28">
        <f t="shared" si="0"/>
        <v>0</v>
      </c>
    </row>
    <row r="9" spans="2:7" x14ac:dyDescent="0.35">
      <c r="B9" s="11" t="s">
        <v>37</v>
      </c>
      <c r="C9" s="4" t="s">
        <v>29</v>
      </c>
      <c r="D9" s="5" t="s">
        <v>42</v>
      </c>
      <c r="E9" s="5">
        <v>6</v>
      </c>
      <c r="F9" s="6"/>
      <c r="G9" s="28">
        <f t="shared" si="0"/>
        <v>0</v>
      </c>
    </row>
    <row r="10" spans="2:7" x14ac:dyDescent="0.35">
      <c r="B10" s="11" t="s">
        <v>38</v>
      </c>
      <c r="C10" s="4" t="s">
        <v>30</v>
      </c>
      <c r="D10" s="5" t="s">
        <v>43</v>
      </c>
      <c r="E10" s="5">
        <v>12</v>
      </c>
      <c r="F10" s="6"/>
      <c r="G10" s="28">
        <f t="shared" si="0"/>
        <v>0</v>
      </c>
    </row>
    <row r="11" spans="2:7" x14ac:dyDescent="0.35">
      <c r="B11" s="11" t="s">
        <v>39</v>
      </c>
      <c r="C11" s="4" t="s">
        <v>31</v>
      </c>
      <c r="D11" s="5" t="s">
        <v>44</v>
      </c>
      <c r="E11" s="5">
        <v>9</v>
      </c>
      <c r="F11" s="6"/>
      <c r="G11" s="28">
        <f t="shared" si="0"/>
        <v>0</v>
      </c>
    </row>
    <row r="12" spans="2:7" x14ac:dyDescent="0.35">
      <c r="B12" s="11" t="s">
        <v>40</v>
      </c>
      <c r="C12" s="4" t="s">
        <v>32</v>
      </c>
      <c r="D12" s="5" t="s">
        <v>42</v>
      </c>
      <c r="E12" s="5">
        <v>6</v>
      </c>
      <c r="F12" s="6"/>
      <c r="G12" s="28">
        <f t="shared" si="0"/>
        <v>0</v>
      </c>
    </row>
    <row r="13" spans="2:7" x14ac:dyDescent="0.35">
      <c r="B13" s="11" t="s">
        <v>41</v>
      </c>
      <c r="C13" s="4" t="s">
        <v>33</v>
      </c>
      <c r="D13" s="5" t="s">
        <v>42</v>
      </c>
      <c r="E13" s="5">
        <v>6</v>
      </c>
      <c r="F13" s="6"/>
      <c r="G13" s="29">
        <f t="shared" si="0"/>
        <v>0</v>
      </c>
    </row>
    <row r="14" spans="2:7" x14ac:dyDescent="0.35">
      <c r="B14" s="25"/>
      <c r="C14" s="26" t="s">
        <v>50</v>
      </c>
      <c r="D14" s="24"/>
      <c r="E14" s="24"/>
      <c r="F14" s="33"/>
      <c r="G14" s="34"/>
    </row>
    <row r="15" spans="2:7" x14ac:dyDescent="0.35">
      <c r="B15" s="12" t="s">
        <v>16</v>
      </c>
      <c r="C15" s="13" t="s">
        <v>67</v>
      </c>
      <c r="D15" s="5" t="s">
        <v>65</v>
      </c>
      <c r="E15" s="5">
        <v>30</v>
      </c>
      <c r="F15" s="6"/>
      <c r="G15" s="29">
        <f t="shared" si="0"/>
        <v>0</v>
      </c>
    </row>
    <row r="16" spans="2:7" x14ac:dyDescent="0.35">
      <c r="B16" s="12" t="s">
        <v>46</v>
      </c>
      <c r="C16" s="13" t="s">
        <v>68</v>
      </c>
      <c r="D16" s="5" t="s">
        <v>66</v>
      </c>
      <c r="E16" s="5">
        <v>20</v>
      </c>
      <c r="F16" s="6"/>
      <c r="G16" s="29">
        <f t="shared" si="0"/>
        <v>0</v>
      </c>
    </row>
    <row r="17" spans="2:7" x14ac:dyDescent="0.35">
      <c r="B17" s="12" t="s">
        <v>51</v>
      </c>
      <c r="C17" s="41" t="s">
        <v>69</v>
      </c>
      <c r="D17" s="42" t="s">
        <v>66</v>
      </c>
      <c r="E17" s="42">
        <v>15</v>
      </c>
      <c r="F17" s="6"/>
      <c r="G17" s="29">
        <f t="shared" si="0"/>
        <v>0</v>
      </c>
    </row>
    <row r="18" spans="2:7" x14ac:dyDescent="0.35">
      <c r="B18" s="11" t="s">
        <v>17</v>
      </c>
      <c r="C18" s="41" t="s">
        <v>89</v>
      </c>
      <c r="D18" s="42" t="s">
        <v>64</v>
      </c>
      <c r="E18" s="42">
        <v>50</v>
      </c>
      <c r="F18" s="6"/>
      <c r="G18" s="29">
        <f t="shared" si="0"/>
        <v>0</v>
      </c>
    </row>
    <row r="19" spans="2:7" x14ac:dyDescent="0.35">
      <c r="B19" s="11" t="s">
        <v>18</v>
      </c>
      <c r="C19" s="41" t="s">
        <v>84</v>
      </c>
      <c r="D19" s="42" t="s">
        <v>64</v>
      </c>
      <c r="E19" s="42">
        <v>10</v>
      </c>
      <c r="F19" s="6"/>
      <c r="G19" s="29">
        <f t="shared" si="0"/>
        <v>0</v>
      </c>
    </row>
    <row r="20" spans="2:7" x14ac:dyDescent="0.35">
      <c r="B20" s="11" t="s">
        <v>24</v>
      </c>
      <c r="C20" s="41" t="s">
        <v>90</v>
      </c>
      <c r="D20" s="42" t="s">
        <v>64</v>
      </c>
      <c r="E20" s="42">
        <v>50</v>
      </c>
      <c r="F20" s="6"/>
      <c r="G20" s="29">
        <f t="shared" si="0"/>
        <v>0</v>
      </c>
    </row>
    <row r="21" spans="2:7" x14ac:dyDescent="0.35">
      <c r="B21" s="11" t="s">
        <v>25</v>
      </c>
      <c r="C21" s="41" t="s">
        <v>85</v>
      </c>
      <c r="D21" s="42" t="s">
        <v>64</v>
      </c>
      <c r="E21" s="42">
        <v>10</v>
      </c>
      <c r="F21" s="6"/>
      <c r="G21" s="29">
        <f t="shared" si="0"/>
        <v>0</v>
      </c>
    </row>
    <row r="22" spans="2:7" x14ac:dyDescent="0.35">
      <c r="B22" s="12" t="s">
        <v>19</v>
      </c>
      <c r="C22" s="43" t="s">
        <v>70</v>
      </c>
      <c r="D22" s="42" t="s">
        <v>65</v>
      </c>
      <c r="E22" s="42">
        <v>40</v>
      </c>
      <c r="F22" s="6"/>
      <c r="G22" s="29">
        <f t="shared" si="0"/>
        <v>0</v>
      </c>
    </row>
    <row r="23" spans="2:7" x14ac:dyDescent="0.35">
      <c r="B23" s="12" t="s">
        <v>20</v>
      </c>
      <c r="C23" s="13" t="s">
        <v>71</v>
      </c>
      <c r="D23" s="5" t="s">
        <v>66</v>
      </c>
      <c r="E23" s="5">
        <v>30</v>
      </c>
      <c r="F23" s="6"/>
      <c r="G23" s="29">
        <f t="shared" si="0"/>
        <v>0</v>
      </c>
    </row>
    <row r="24" spans="2:7" x14ac:dyDescent="0.35">
      <c r="B24" s="12" t="s">
        <v>21</v>
      </c>
      <c r="C24" s="4" t="s">
        <v>72</v>
      </c>
      <c r="D24" s="5" t="s">
        <v>66</v>
      </c>
      <c r="E24" s="5">
        <v>20</v>
      </c>
      <c r="F24" s="6"/>
      <c r="G24" s="29">
        <f t="shared" si="0"/>
        <v>0</v>
      </c>
    </row>
    <row r="25" spans="2:7" x14ac:dyDescent="0.35">
      <c r="B25" s="22"/>
      <c r="C25" s="23" t="s">
        <v>52</v>
      </c>
      <c r="D25" s="24"/>
      <c r="E25" s="24"/>
      <c r="F25" s="33"/>
      <c r="G25" s="34"/>
    </row>
    <row r="26" spans="2:7" x14ac:dyDescent="0.35">
      <c r="B26" s="12" t="s">
        <v>53</v>
      </c>
      <c r="C26" s="14" t="s">
        <v>73</v>
      </c>
      <c r="D26" s="5" t="s">
        <v>65</v>
      </c>
      <c r="E26" s="5">
        <v>25</v>
      </c>
      <c r="F26" s="6"/>
      <c r="G26" s="29">
        <f t="shared" si="0"/>
        <v>0</v>
      </c>
    </row>
    <row r="27" spans="2:7" x14ac:dyDescent="0.35">
      <c r="B27" s="12" t="s">
        <v>54</v>
      </c>
      <c r="C27" s="13" t="s">
        <v>74</v>
      </c>
      <c r="D27" s="5" t="s">
        <v>66</v>
      </c>
      <c r="E27" s="5">
        <v>20</v>
      </c>
      <c r="F27" s="6"/>
      <c r="G27" s="29">
        <f t="shared" si="0"/>
        <v>0</v>
      </c>
    </row>
    <row r="28" spans="2:7" x14ac:dyDescent="0.35">
      <c r="B28" s="12" t="s">
        <v>55</v>
      </c>
      <c r="C28" s="13" t="s">
        <v>75</v>
      </c>
      <c r="D28" s="5" t="s">
        <v>66</v>
      </c>
      <c r="E28" s="5">
        <v>15</v>
      </c>
      <c r="F28" s="6"/>
      <c r="G28" s="29">
        <f t="shared" si="0"/>
        <v>0</v>
      </c>
    </row>
    <row r="29" spans="2:7" x14ac:dyDescent="0.35">
      <c r="B29" s="12" t="s">
        <v>56</v>
      </c>
      <c r="C29" s="14" t="s">
        <v>10</v>
      </c>
      <c r="D29" s="5" t="s">
        <v>63</v>
      </c>
      <c r="E29" s="5">
        <v>50</v>
      </c>
      <c r="F29" s="6"/>
      <c r="G29" s="29">
        <f t="shared" si="0"/>
        <v>0</v>
      </c>
    </row>
    <row r="30" spans="2:7" x14ac:dyDescent="0.35">
      <c r="B30" s="22"/>
      <c r="C30" s="27" t="s">
        <v>76</v>
      </c>
      <c r="D30" s="24"/>
      <c r="E30" s="24"/>
      <c r="F30" s="33"/>
      <c r="G30" s="34"/>
    </row>
    <row r="31" spans="2:7" x14ac:dyDescent="0.35">
      <c r="B31" s="12">
        <v>7</v>
      </c>
      <c r="C31" s="14" t="s">
        <v>8</v>
      </c>
      <c r="D31" s="5" t="s">
        <v>48</v>
      </c>
      <c r="E31" s="5">
        <v>20</v>
      </c>
      <c r="F31" s="6"/>
      <c r="G31" s="29">
        <f t="shared" si="0"/>
        <v>0</v>
      </c>
    </row>
    <row r="32" spans="2:7" x14ac:dyDescent="0.35">
      <c r="B32" s="12">
        <v>8</v>
      </c>
      <c r="C32" s="13" t="s">
        <v>9</v>
      </c>
      <c r="D32" s="5" t="s">
        <v>48</v>
      </c>
      <c r="E32" s="5">
        <v>20</v>
      </c>
      <c r="F32" s="6"/>
      <c r="G32" s="28">
        <f t="shared" si="0"/>
        <v>0</v>
      </c>
    </row>
    <row r="33" spans="2:7" x14ac:dyDescent="0.35">
      <c r="B33" s="12" t="s">
        <v>22</v>
      </c>
      <c r="C33" s="13" t="s">
        <v>77</v>
      </c>
      <c r="D33" s="5" t="s">
        <v>65</v>
      </c>
      <c r="E33" s="5">
        <v>20</v>
      </c>
      <c r="F33" s="6"/>
      <c r="G33" s="28">
        <f t="shared" si="0"/>
        <v>0</v>
      </c>
    </row>
    <row r="34" spans="2:7" x14ac:dyDescent="0.35">
      <c r="B34" s="12" t="s">
        <v>23</v>
      </c>
      <c r="C34" s="13" t="s">
        <v>78</v>
      </c>
      <c r="D34" s="5" t="s">
        <v>66</v>
      </c>
      <c r="E34" s="5">
        <v>15</v>
      </c>
      <c r="F34" s="6"/>
      <c r="G34" s="28">
        <f t="shared" si="0"/>
        <v>0</v>
      </c>
    </row>
    <row r="35" spans="2:7" x14ac:dyDescent="0.35">
      <c r="B35" s="12" t="s">
        <v>47</v>
      </c>
      <c r="C35" s="13" t="s">
        <v>79</v>
      </c>
      <c r="D35" s="5" t="s">
        <v>66</v>
      </c>
      <c r="E35" s="5">
        <v>15</v>
      </c>
      <c r="F35" s="6"/>
      <c r="G35" s="28">
        <f t="shared" si="0"/>
        <v>0</v>
      </c>
    </row>
    <row r="36" spans="2:7" x14ac:dyDescent="0.35">
      <c r="B36" s="12">
        <v>10</v>
      </c>
      <c r="C36" s="14" t="s">
        <v>49</v>
      </c>
      <c r="D36" s="5" t="s">
        <v>48</v>
      </c>
      <c r="E36" s="5">
        <v>25</v>
      </c>
      <c r="F36" s="6"/>
      <c r="G36" s="28">
        <f t="shared" si="0"/>
        <v>0</v>
      </c>
    </row>
    <row r="37" spans="2:7" x14ac:dyDescent="0.35">
      <c r="B37" s="12" t="s">
        <v>57</v>
      </c>
      <c r="C37" s="14" t="s">
        <v>62</v>
      </c>
      <c r="D37" s="5" t="s">
        <v>65</v>
      </c>
      <c r="E37" s="5">
        <v>10</v>
      </c>
      <c r="F37" s="6"/>
      <c r="G37" s="28">
        <f t="shared" si="0"/>
        <v>0</v>
      </c>
    </row>
    <row r="38" spans="2:7" x14ac:dyDescent="0.35">
      <c r="B38" s="12" t="s">
        <v>58</v>
      </c>
      <c r="C38" s="14" t="s">
        <v>80</v>
      </c>
      <c r="D38" s="5" t="s">
        <v>66</v>
      </c>
      <c r="E38" s="5">
        <v>5</v>
      </c>
      <c r="F38" s="6"/>
      <c r="G38" s="28">
        <f t="shared" si="0"/>
        <v>0</v>
      </c>
    </row>
    <row r="39" spans="2:7" x14ac:dyDescent="0.35">
      <c r="B39" s="12" t="s">
        <v>59</v>
      </c>
      <c r="C39" s="14" t="s">
        <v>81</v>
      </c>
      <c r="D39" s="5" t="s">
        <v>66</v>
      </c>
      <c r="E39" s="5">
        <v>5</v>
      </c>
      <c r="F39" s="6"/>
      <c r="G39" s="28">
        <f t="shared" si="0"/>
        <v>0</v>
      </c>
    </row>
    <row r="40" spans="2:7" ht="29" x14ac:dyDescent="0.35">
      <c r="B40" s="12">
        <v>12</v>
      </c>
      <c r="C40" s="9" t="s">
        <v>82</v>
      </c>
      <c r="D40" s="5" t="s">
        <v>15</v>
      </c>
      <c r="E40" s="5">
        <v>15</v>
      </c>
      <c r="F40" s="6"/>
      <c r="G40" s="28">
        <f t="shared" si="0"/>
        <v>0</v>
      </c>
    </row>
    <row r="41" spans="2:7" ht="29.5" thickBot="1" x14ac:dyDescent="0.4">
      <c r="B41" s="16">
        <v>13</v>
      </c>
      <c r="C41" s="17" t="s">
        <v>83</v>
      </c>
      <c r="D41" s="18" t="s">
        <v>15</v>
      </c>
      <c r="E41" s="18">
        <v>10</v>
      </c>
      <c r="F41" s="6"/>
      <c r="G41" s="28">
        <f t="shared" si="0"/>
        <v>0</v>
      </c>
    </row>
    <row r="42" spans="2:7" ht="25" customHeight="1" thickBot="1" x14ac:dyDescent="0.4">
      <c r="B42" s="61" t="s">
        <v>13</v>
      </c>
      <c r="C42" s="62"/>
      <c r="D42" s="62"/>
      <c r="E42" s="62"/>
      <c r="F42" s="63"/>
      <c r="G42" s="8">
        <f>SUM(G6:G41)</f>
        <v>0</v>
      </c>
    </row>
    <row r="43" spans="2:7" ht="17.5" customHeight="1" x14ac:dyDescent="0.35">
      <c r="B43" s="20"/>
      <c r="C43" s="20"/>
      <c r="D43" s="20"/>
      <c r="E43" s="20"/>
      <c r="F43" s="20"/>
      <c r="G43" s="21"/>
    </row>
    <row r="44" spans="2:7" x14ac:dyDescent="0.35">
      <c r="B44" t="s">
        <v>86</v>
      </c>
      <c r="C44" s="19"/>
    </row>
    <row r="45" spans="2:7" x14ac:dyDescent="0.35">
      <c r="B45" s="7">
        <v>1</v>
      </c>
      <c r="C45" t="s">
        <v>60</v>
      </c>
    </row>
    <row r="46" spans="2:7" x14ac:dyDescent="0.35">
      <c r="B46" s="7">
        <v>2</v>
      </c>
      <c r="C46" t="s">
        <v>61</v>
      </c>
    </row>
    <row r="47" spans="2:7" ht="43.5" x14ac:dyDescent="0.35">
      <c r="B47" s="7">
        <v>3</v>
      </c>
      <c r="C47" s="39" t="s">
        <v>88</v>
      </c>
    </row>
    <row r="48" spans="2:7" ht="47" customHeight="1" x14ac:dyDescent="0.35">
      <c r="B48" s="7">
        <v>4</v>
      </c>
      <c r="C48" s="40" t="s">
        <v>87</v>
      </c>
    </row>
  </sheetData>
  <mergeCells count="3">
    <mergeCell ref="B2:G2"/>
    <mergeCell ref="B3:G3"/>
    <mergeCell ref="B42:F42"/>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Schedule of rates</vt:lpstr>
    </vt:vector>
  </TitlesOfParts>
  <Company>Bournemouth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dc:creator>
  <cp:lastModifiedBy>Robert Brennan</cp:lastModifiedBy>
  <cp:lastPrinted>2019-01-03T15:22:13Z</cp:lastPrinted>
  <dcterms:created xsi:type="dcterms:W3CDTF">2015-06-19T11:16:05Z</dcterms:created>
  <dcterms:modified xsi:type="dcterms:W3CDTF">2025-07-10T07:53:25Z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